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1-004 Obcina Bovec JN vzdrzevanje crpalisca\"/>
    </mc:Choice>
  </mc:AlternateContent>
  <xr:revisionPtr revIDLastSave="0" documentId="13_ncr:1_{EA4A0A40-61B6-4842-BD53-866198A4839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4. del Obr. 13 - Spec.pred." sheetId="3" r:id="rId1"/>
  </sheets>
  <definedNames>
    <definedName name="_xlnm.Print_Titles" localSheetId="0">'4. del Obr. 13 - Spec.pred.'!$17:$18</definedName>
  </definedNames>
  <calcPr calcId="181029"/>
</workbook>
</file>

<file path=xl/calcChain.xml><?xml version="1.0" encoding="utf-8"?>
<calcChain xmlns="http://schemas.openxmlformats.org/spreadsheetml/2006/main">
  <c r="J20" i="3" l="1"/>
  <c r="J19" i="3"/>
  <c r="H20" i="3"/>
  <c r="H19" i="3"/>
  <c r="J88" i="3" l="1"/>
  <c r="H88" i="3"/>
  <c r="J87" i="3"/>
  <c r="H87" i="3"/>
  <c r="J86" i="3"/>
  <c r="H86" i="3"/>
  <c r="J85" i="3"/>
  <c r="H85" i="3"/>
  <c r="J84" i="3"/>
  <c r="H84" i="3"/>
  <c r="J83" i="3"/>
  <c r="H83" i="3"/>
  <c r="J82" i="3"/>
  <c r="H82" i="3"/>
  <c r="J81" i="3"/>
  <c r="H81" i="3"/>
  <c r="J80" i="3"/>
  <c r="H80" i="3"/>
  <c r="J79" i="3"/>
  <c r="H79" i="3"/>
  <c r="J78" i="3"/>
  <c r="H78" i="3"/>
  <c r="J77" i="3"/>
  <c r="H77" i="3"/>
  <c r="J76" i="3"/>
  <c r="H76" i="3"/>
  <c r="J75" i="3"/>
  <c r="H75" i="3"/>
  <c r="J74" i="3"/>
  <c r="H74" i="3"/>
  <c r="J73" i="3"/>
  <c r="H73" i="3"/>
  <c r="J72" i="3"/>
  <c r="H72" i="3"/>
  <c r="J71" i="3"/>
  <c r="H71" i="3"/>
  <c r="J70" i="3"/>
  <c r="H70" i="3"/>
  <c r="J68" i="3"/>
  <c r="H68" i="3"/>
  <c r="J67" i="3"/>
  <c r="H67" i="3"/>
  <c r="J66" i="3"/>
  <c r="H66" i="3"/>
  <c r="J65" i="3"/>
  <c r="H65" i="3"/>
  <c r="J64" i="3"/>
  <c r="H64" i="3"/>
  <c r="J63" i="3"/>
  <c r="H63" i="3"/>
  <c r="J62" i="3"/>
  <c r="H62" i="3"/>
  <c r="J61" i="3"/>
  <c r="H61" i="3"/>
  <c r="J91" i="3" l="1"/>
  <c r="J93" i="3" s="1"/>
  <c r="J94" i="3" s="1"/>
  <c r="H91" i="3"/>
  <c r="H92" i="3" s="1"/>
  <c r="J92" i="3"/>
  <c r="J21" i="3"/>
  <c r="J22" i="3"/>
  <c r="J23" i="3"/>
  <c r="J24" i="3"/>
  <c r="J25" i="3"/>
  <c r="J26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H21" i="3"/>
  <c r="H22" i="3"/>
  <c r="H23" i="3"/>
  <c r="H24" i="3"/>
  <c r="H25" i="3"/>
  <c r="H26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9" i="3" l="1"/>
  <c r="J49" i="3"/>
  <c r="J50" i="3" s="1"/>
  <c r="H93" i="3"/>
  <c r="H94" i="3" s="1"/>
  <c r="H95" i="3" s="1"/>
  <c r="H96" i="3" s="1"/>
  <c r="J95" i="3"/>
  <c r="J96" i="3" s="1"/>
  <c r="H50" i="3"/>
  <c r="H51" i="3" l="1"/>
  <c r="H52" i="3"/>
  <c r="H53" i="3" s="1"/>
  <c r="H54" i="3" s="1"/>
  <c r="J51" i="3"/>
  <c r="J52" i="3" s="1"/>
  <c r="J53" i="3" s="1"/>
  <c r="J54" i="3" s="1"/>
</calcChain>
</file>

<file path=xl/sharedStrings.xml><?xml version="1.0" encoding="utf-8"?>
<sst xmlns="http://schemas.openxmlformats.org/spreadsheetml/2006/main" count="295" uniqueCount="118">
  <si>
    <t>zap.</t>
  </si>
  <si>
    <t>vrsta in opis del</t>
  </si>
  <si>
    <t>količina</t>
  </si>
  <si>
    <t>EnM</t>
  </si>
  <si>
    <t>št.</t>
  </si>
  <si>
    <t>cena / EnM v EUR</t>
  </si>
  <si>
    <t>Ponudnik:</t>
  </si>
  <si>
    <t>naziv:</t>
  </si>
  <si>
    <t>naslov:</t>
  </si>
  <si>
    <t>transakcisjki račun:</t>
  </si>
  <si>
    <t xml:space="preserve">Naročnik: </t>
  </si>
  <si>
    <t>ID za DDV:</t>
  </si>
  <si>
    <t>kraj: ________________________</t>
  </si>
  <si>
    <t>datum: ______________________</t>
  </si>
  <si>
    <t>Podpis odogovorne osebe za podpis ponudbe:</t>
  </si>
  <si>
    <t>SKUPAJ VREDNOST PONUDBE Z DDV</t>
  </si>
  <si>
    <t>DDV 22%</t>
  </si>
  <si>
    <t>SKUPAJ VREDNOST PONUDBE BREZ DDV</t>
  </si>
  <si>
    <t>Predračun velja do vključno 4 mesece od datuma za prejem ponudb.</t>
  </si>
  <si>
    <t>1.</t>
  </si>
  <si>
    <t>Opomba: cene se obvezno računajo in vpisujejo na dve decimalni mesti!</t>
  </si>
  <si>
    <t>kos</t>
  </si>
  <si>
    <t>2.</t>
  </si>
  <si>
    <t>SPECIFIKACIJA PREDRAČUNA</t>
  </si>
  <si>
    <t>Trg golobarskih žrtev 8, 5230 Bovec</t>
  </si>
  <si>
    <t>SI36828866</t>
  </si>
  <si>
    <t>transakcijski račun: SI56 0120 6010 0015 128</t>
  </si>
  <si>
    <t>Izvedba 3 mesečnih pregledov (dela mesečnih in trimesečnih)</t>
  </si>
  <si>
    <t>Izvedba 6 mesečnih pregledov (dela mesečnih, trimesečnih in šestmesečnih)</t>
  </si>
  <si>
    <t xml:space="preserve">Zunanji pregled rezervoarjev </t>
  </si>
  <si>
    <t>Števci izdane količine goriva - overitev merilnika pretoka</t>
  </si>
  <si>
    <t>Kontrola merilnikov tlaka - preizkus - tudi diferencialni tlak</t>
  </si>
  <si>
    <t>Notranji pregled rezervoarjev - tudi v skladu z Uredbo</t>
  </si>
  <si>
    <t>Čiščenje in razplinanje rezervoarja - za potrebe notranjega pregleda</t>
  </si>
  <si>
    <t>Električna oprema</t>
  </si>
  <si>
    <t xml:space="preserve">       vizualni pregled strelovoda</t>
  </si>
  <si>
    <t xml:space="preserve">       Meritve strelovodnih naprav in vizualni pregled</t>
  </si>
  <si>
    <t xml:space="preserve">       Meritve nizkonapetostnih instalacij</t>
  </si>
  <si>
    <t xml:space="preserve">       Vizualni Ex pregled</t>
  </si>
  <si>
    <t xml:space="preserve">       Kontrolni Ex pregled</t>
  </si>
  <si>
    <t xml:space="preserve">       Podrobni Ex pregled</t>
  </si>
  <si>
    <t>Kontrola filtrov - notranji pregled</t>
  </si>
  <si>
    <t>Menjava filtrov v filtrirni enoti FW9-S-1-842</t>
  </si>
  <si>
    <t xml:space="preserve">Menjava filtrov v filtrirni enoti VFH 1 355-10 </t>
  </si>
  <si>
    <t>Kontrola oddušnikov zraka na filtrih</t>
  </si>
  <si>
    <t>Kontrola ventilov za razbremenitev tlaka</t>
  </si>
  <si>
    <t>Servisni pregled točilnega avtomata</t>
  </si>
  <si>
    <t>Pridobitev Ex certifikata za vzdrževanje</t>
  </si>
  <si>
    <t>umerjanje rezervoarja</t>
  </si>
  <si>
    <t>Zamenjava gumi cevi</t>
  </si>
  <si>
    <t>Termometri, aerometri - kontrola</t>
  </si>
  <si>
    <t>Elektronski denzitimeter - kontrola</t>
  </si>
  <si>
    <t>Colorimetrični filtracijski test</t>
  </si>
  <si>
    <t>Milipore test</t>
  </si>
  <si>
    <t>Delovna ura</t>
  </si>
  <si>
    <t>prevoz</t>
  </si>
  <si>
    <t>1 ali 2 leti</t>
  </si>
  <si>
    <t>na pol leta</t>
  </si>
  <si>
    <t>3 ali 5 let</t>
  </si>
  <si>
    <t>1x letno</t>
  </si>
  <si>
    <t>na 2 leti</t>
  </si>
  <si>
    <t>na 5 let - pred zunajim pregledom</t>
  </si>
  <si>
    <t>letno</t>
  </si>
  <si>
    <t>najkasneje v 3 letih</t>
  </si>
  <si>
    <t>na 5 let</t>
  </si>
  <si>
    <t>na 10 let</t>
  </si>
  <si>
    <t>na 6 mesecev</t>
  </si>
  <si>
    <t>mesečno</t>
  </si>
  <si>
    <t>perioda</t>
  </si>
  <si>
    <t>kpl</t>
  </si>
  <si>
    <t>h</t>
  </si>
  <si>
    <t>km</t>
  </si>
  <si>
    <t>3.</t>
  </si>
  <si>
    <t>4.</t>
  </si>
  <si>
    <t>5.</t>
  </si>
  <si>
    <t>6.</t>
  </si>
  <si>
    <t>7.</t>
  </si>
  <si>
    <t>8.</t>
  </si>
  <si>
    <t>9.</t>
  </si>
  <si>
    <t>9.1.</t>
  </si>
  <si>
    <t>9.2.</t>
  </si>
  <si>
    <t>9.3.</t>
  </si>
  <si>
    <t>9.4.</t>
  </si>
  <si>
    <t>9.5.</t>
  </si>
  <si>
    <t>9.6.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</si>
  <si>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</si>
  <si>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</si>
  <si>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</si>
  <si>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</si>
  <si>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</si>
  <si>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</si>
  <si>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</si>
  <si>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</si>
  <si>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</si>
  <si>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</si>
  <si>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</si>
  <si>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</si>
  <si>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</si>
  <si>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</si>
  <si>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</si>
  <si>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SKUPAJ vrednost do 31/12-2023 v EUR</t>
  </si>
  <si>
    <t>SKUPAJ vrednost do 31/12-2026 v EUR</t>
  </si>
  <si>
    <t>količina do 31/12-2023</t>
  </si>
  <si>
    <t>količina do 31/12-2026</t>
  </si>
  <si>
    <r>
      <t xml:space="preserve">naziv:  </t>
    </r>
    <r>
      <rPr>
        <b/>
        <sz val="7"/>
        <color indexed="8"/>
        <rFont val="Tahoma"/>
        <family val="2"/>
        <charset val="238"/>
      </rPr>
      <t>OBČINA BOVEC</t>
    </r>
  </si>
  <si>
    <t>9 (5x8)</t>
  </si>
  <si>
    <t>7 (5x6)</t>
  </si>
  <si>
    <t>SKUPAJ VREDNOST</t>
  </si>
  <si>
    <t>Neopredeljena dela - intervencije - 1,5% glede na skupaj vrednost</t>
  </si>
  <si>
    <t>do 31/12-2023</t>
  </si>
  <si>
    <t>do 31/12-2026</t>
  </si>
  <si>
    <t>ZAGOTAVLJANJE OBRATOVANJA ČRPALIŠČA NA JAVNEM LETALIŠČU BOVEC</t>
  </si>
  <si>
    <t>CENIK DEL ZA ZAGOTAVLAJNJE OBRATOVANJA ČRPALIŠČA JET IN 100 LL (PERIODIČNI PREGLEDI IN TESTIRANJA INSTALACIJ IN MERILNIH SISTEMOV)</t>
  </si>
  <si>
    <t xml:space="preserve">Izvedba mesečnih pregledov </t>
  </si>
  <si>
    <t>mesec</t>
  </si>
  <si>
    <t>na 3 mesece</t>
  </si>
  <si>
    <t>CENIK DEL ZA ZAGOTAVLAJNJE OBRATOVANJA ČRPALIŠČA JET (PERIODIČNI PREGLEDI IN TESTIRANJA INSTALACIJ IN MERILNIH SISTEMOV)</t>
  </si>
  <si>
    <t>Material za popravila - 1,5% glede na skupaj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</si>
</sst>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S_I_T_-;\-* #,##0.00\ _S_I_T_-;_-* &quot;-&quot;??\ _S_I_T_-;_-@_-"/>
    <numFmt numFmtId="165" formatCode="_(* #,##0.00_);_(* \(#,##0.00\);_(* &quot;-&quot;??_);_(@_)"/>
    <numFmt numFmtId="166" formatCode="_-* #,##0\ _S_I_T_-;\-* #,##0\ _S_I_T_-;_-* &quot;-&quot;??\ _S_I_T_-;_-@_-"/>
    <numFmt numFmtId="167" formatCode="_-* #,##0.00\ _E_U_R_-;\-* #,##0.00\ _E_U_R_-;_-* &quot;-&quot;??\ _E_U_R_-;_-@_-"/>
  </numFmts>
  <fonts count="19">
    <font>
      <sz val="9"/>
      <name val="Tahoma"/>
      <charset val="238"/>
    </font>
    <font>
      <b/>
      <sz val="12"/>
      <color indexed="8"/>
      <name val="SSPalatino"/>
      <charset val="238"/>
    </font>
    <font>
      <sz val="10"/>
      <name val="Arial CE"/>
      <charset val="238"/>
    </font>
    <font>
      <sz val="7"/>
      <name val="Tahoma"/>
      <family val="2"/>
    </font>
    <font>
      <b/>
      <sz val="7"/>
      <color indexed="8"/>
      <name val="Tahoma"/>
      <family val="2"/>
      <charset val="238"/>
    </font>
    <font>
      <sz val="7"/>
      <color indexed="8"/>
      <name val="Tahoma"/>
      <family val="2"/>
      <charset val="238"/>
    </font>
    <font>
      <sz val="7"/>
      <name val="Tahoma"/>
      <family val="2"/>
      <charset val="238"/>
    </font>
    <font>
      <b/>
      <sz val="7"/>
      <name val="Tahoma"/>
      <family val="2"/>
      <charset val="238"/>
    </font>
    <font>
      <sz val="11"/>
      <name val="Times New Roman CE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</font>
    <font>
      <sz val="12"/>
      <name val="Courier"/>
      <family val="3"/>
    </font>
    <font>
      <sz val="11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name val="Times New Roman CE"/>
      <charset val="238"/>
    </font>
    <font>
      <sz val="10"/>
      <name val="Arial CE"/>
      <family val="2"/>
      <charset val="238"/>
    </font>
    <font>
      <b/>
      <sz val="7"/>
      <color rgb="FFFF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0" fillId="0" borderId="0"/>
    <xf numFmtId="0" fontId="8" fillId="0" borderId="0"/>
    <xf numFmtId="0" fontId="2" fillId="0" borderId="0"/>
    <xf numFmtId="0" fontId="11" fillId="0" borderId="0"/>
    <xf numFmtId="0" fontId="2" fillId="0" borderId="0"/>
    <xf numFmtId="0" fontId="13" fillId="0" borderId="0"/>
    <xf numFmtId="0" fontId="11" fillId="0" borderId="0"/>
    <xf numFmtId="0" fontId="12" fillId="0" borderId="0"/>
    <xf numFmtId="0" fontId="14" fillId="0" borderId="0"/>
    <xf numFmtId="0" fontId="2" fillId="0" borderId="0"/>
    <xf numFmtId="0" fontId="14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0" fontId="10" fillId="0" borderId="0" applyFill="0" applyBorder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49" fontId="2" fillId="0" borderId="0"/>
    <xf numFmtId="0" fontId="16" fillId="0" borderId="0"/>
    <xf numFmtId="0" fontId="2" fillId="0" borderId="0"/>
    <xf numFmtId="0" fontId="9" fillId="0" borderId="0"/>
    <xf numFmtId="0" fontId="17" fillId="0" borderId="0"/>
  </cellStyleXfs>
  <cellXfs count="12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quotePrefix="1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/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4" fillId="0" borderId="0" xfId="0" quotePrefix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1" fontId="4" fillId="0" borderId="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1" fontId="4" fillId="0" borderId="25" xfId="0" applyNumberFormat="1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" fontId="4" fillId="0" borderId="31" xfId="0" applyNumberFormat="1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37" xfId="0" applyFont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" fontId="7" fillId="0" borderId="9" xfId="0" applyNumberFormat="1" applyFont="1" applyFill="1" applyBorder="1" applyAlignment="1">
      <alignment horizontal="center" vertical="center" wrapText="1"/>
    </xf>
    <xf numFmtId="1" fontId="7" fillId="0" borderId="16" xfId="0" applyNumberFormat="1" applyFont="1" applyFill="1" applyBorder="1" applyAlignment="1">
      <alignment horizontal="center" vertical="center" wrapText="1"/>
    </xf>
    <xf numFmtId="1" fontId="7" fillId="0" borderId="31" xfId="0" applyNumberFormat="1" applyFont="1" applyFill="1" applyBorder="1" applyAlignment="1">
      <alignment horizontal="center" vertical="center" wrapText="1"/>
    </xf>
    <xf numFmtId="1" fontId="7" fillId="0" borderId="25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4" fontId="6" fillId="0" borderId="32" xfId="0" applyNumberFormat="1" applyFont="1" applyFill="1" applyBorder="1" applyAlignment="1">
      <alignment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" fontId="6" fillId="0" borderId="17" xfId="0" applyNumberFormat="1" applyFont="1" applyFill="1" applyBorder="1" applyAlignment="1">
      <alignment vertical="center" wrapText="1"/>
    </xf>
    <xf numFmtId="0" fontId="6" fillId="0" borderId="26" xfId="0" applyFont="1" applyFill="1" applyBorder="1" applyAlignment="1">
      <alignment horizontal="center" vertical="center" wrapText="1"/>
    </xf>
    <xf numFmtId="4" fontId="6" fillId="0" borderId="36" xfId="0" applyNumberFormat="1" applyFont="1" applyFill="1" applyBorder="1" applyAlignment="1">
      <alignment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4" fontId="6" fillId="0" borderId="40" xfId="0" applyNumberFormat="1" applyFont="1" applyFill="1" applyBorder="1" applyAlignment="1">
      <alignment horizontal="right" vertical="center" wrapText="1"/>
    </xf>
    <xf numFmtId="0" fontId="6" fillId="0" borderId="12" xfId="0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6" fillId="0" borderId="17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4" fontId="7" fillId="0" borderId="31" xfId="0" applyNumberFormat="1" applyFont="1" applyFill="1" applyBorder="1" applyAlignment="1">
      <alignment horizontal="center" vertical="center" wrapText="1"/>
    </xf>
    <xf numFmtId="4" fontId="6" fillId="0" borderId="28" xfId="0" applyNumberFormat="1" applyFont="1" applyFill="1" applyBorder="1" applyAlignment="1">
      <alignment horizontal="right" vertical="center" wrapText="1"/>
    </xf>
    <xf numFmtId="0" fontId="6" fillId="0" borderId="3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vertical="center" wrapText="1"/>
    </xf>
    <xf numFmtId="3" fontId="6" fillId="0" borderId="23" xfId="0" applyNumberFormat="1" applyFont="1" applyFill="1" applyBorder="1" applyAlignment="1">
      <alignment horizontal="center" vertical="center" wrapText="1"/>
    </xf>
    <xf numFmtId="4" fontId="6" fillId="0" borderId="30" xfId="0" applyNumberFormat="1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6" fillId="0" borderId="37" xfId="0" applyNumberFormat="1" applyFont="1" applyFill="1" applyBorder="1" applyAlignment="1">
      <alignment horizontal="center" vertical="center" wrapText="1"/>
    </xf>
    <xf numFmtId="4" fontId="6" fillId="0" borderId="38" xfId="0" applyNumberFormat="1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4" fontId="6" fillId="0" borderId="13" xfId="0" applyNumberFormat="1" applyFont="1" applyFill="1" applyBorder="1" applyAlignment="1">
      <alignment vertical="center" wrapText="1"/>
    </xf>
    <xf numFmtId="0" fontId="6" fillId="0" borderId="27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0" fontId="7" fillId="0" borderId="39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2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7" fillId="0" borderId="22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42" xfId="0" applyFont="1" applyBorder="1" applyAlignment="1">
      <alignment horizontal="right" vertical="center" wrapText="1"/>
    </xf>
    <xf numFmtId="0" fontId="6" fillId="0" borderId="29" xfId="0" applyFont="1" applyBorder="1" applyAlignment="1">
      <alignment horizontal="right" vertical="center" wrapText="1"/>
    </xf>
    <xf numFmtId="0" fontId="7" fillId="0" borderId="41" xfId="0" applyFont="1" applyBorder="1" applyAlignment="1">
      <alignment horizontal="right" vertical="center" wrapText="1"/>
    </xf>
    <xf numFmtId="0" fontId="7" fillId="0" borderId="20" xfId="0" applyFont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2">
    <cellStyle name="Excel Built-in Normal" xfId="40" xr:uid="{00000000-0005-0000-0000-000000000000}"/>
    <cellStyle name="naslov2" xfId="1" xr:uid="{00000000-0005-0000-0000-000001000000}"/>
    <cellStyle name="Navadno" xfId="0" builtinId="0"/>
    <cellStyle name="Navadno 11" xfId="2" xr:uid="{00000000-0005-0000-0000-000003000000}"/>
    <cellStyle name="Navadno 17" xfId="34" xr:uid="{00000000-0005-0000-0000-000004000000}"/>
    <cellStyle name="Navadno 2" xfId="3" xr:uid="{00000000-0005-0000-0000-000005000000}"/>
    <cellStyle name="Navadno 2 2" xfId="4" xr:uid="{00000000-0005-0000-0000-000006000000}"/>
    <cellStyle name="Navadno 2 2 2" xfId="5" xr:uid="{00000000-0005-0000-0000-000007000000}"/>
    <cellStyle name="Navadno 2 2 2 2" xfId="41" xr:uid="{00000000-0005-0000-0000-000008000000}"/>
    <cellStyle name="Navadno 2 22" xfId="39" xr:uid="{00000000-0005-0000-0000-000009000000}"/>
    <cellStyle name="Navadno 2 3" xfId="6" xr:uid="{00000000-0005-0000-0000-00000A000000}"/>
    <cellStyle name="Navadno 2 48" xfId="7" xr:uid="{00000000-0005-0000-0000-00000B000000}"/>
    <cellStyle name="Navadno 2 5" xfId="8" xr:uid="{00000000-0005-0000-0000-00000C000000}"/>
    <cellStyle name="Navadno 2 6" xfId="9" xr:uid="{00000000-0005-0000-0000-00000D000000}"/>
    <cellStyle name="Navadno 21" xfId="33" xr:uid="{00000000-0005-0000-0000-00000E000000}"/>
    <cellStyle name="Navadno 24" xfId="32" xr:uid="{00000000-0005-0000-0000-00000F000000}"/>
    <cellStyle name="Navadno 25" xfId="35" xr:uid="{00000000-0005-0000-0000-000010000000}"/>
    <cellStyle name="Navadno 3" xfId="10" xr:uid="{00000000-0005-0000-0000-000011000000}"/>
    <cellStyle name="Navadno 3 2" xfId="11" xr:uid="{00000000-0005-0000-0000-000012000000}"/>
    <cellStyle name="Navadno 3 2 2" xfId="12" xr:uid="{00000000-0005-0000-0000-000013000000}"/>
    <cellStyle name="Navadno 4" xfId="36" xr:uid="{00000000-0005-0000-0000-000014000000}"/>
    <cellStyle name="Navadno 5_POPIS GO del - PRIZIDEK 12.11.2012" xfId="13" xr:uid="{00000000-0005-0000-0000-000015000000}"/>
    <cellStyle name="Navadno 6 2" xfId="31" xr:uid="{00000000-0005-0000-0000-000016000000}"/>
    <cellStyle name="Navadno 9" xfId="14" xr:uid="{00000000-0005-0000-0000-000017000000}"/>
    <cellStyle name="Normal 2" xfId="15" xr:uid="{00000000-0005-0000-0000-000018000000}"/>
    <cellStyle name="Normal 3" xfId="16" xr:uid="{00000000-0005-0000-0000-000019000000}"/>
    <cellStyle name="Normal 3 2" xfId="38" xr:uid="{00000000-0005-0000-0000-00001A000000}"/>
    <cellStyle name="Normal 6" xfId="37" xr:uid="{00000000-0005-0000-0000-00001B000000}"/>
    <cellStyle name="Normal_1.3.2" xfId="17" xr:uid="{00000000-0005-0000-0000-00001C000000}"/>
    <cellStyle name="Vejica 2" xfId="18" xr:uid="{00000000-0005-0000-0000-00001D000000}"/>
    <cellStyle name="Vejica 2 2" xfId="19" xr:uid="{00000000-0005-0000-0000-00001E000000}"/>
    <cellStyle name="Vejica 2 2 2" xfId="20" xr:uid="{00000000-0005-0000-0000-00001F000000}"/>
    <cellStyle name="Vejica 2 2 3" xfId="21" xr:uid="{00000000-0005-0000-0000-000020000000}"/>
    <cellStyle name="Vejica 2 2 3 2" xfId="22" xr:uid="{00000000-0005-0000-0000-000021000000}"/>
    <cellStyle name="Vejica 2 3" xfId="23" xr:uid="{00000000-0005-0000-0000-000022000000}"/>
    <cellStyle name="Vejica 2 3 2" xfId="24" xr:uid="{00000000-0005-0000-0000-000023000000}"/>
    <cellStyle name="Vejica 2 4" xfId="25" xr:uid="{00000000-0005-0000-0000-000024000000}"/>
    <cellStyle name="Vejica 2 4 2" xfId="26" xr:uid="{00000000-0005-0000-0000-000025000000}"/>
    <cellStyle name="Vejica 3" xfId="27" xr:uid="{00000000-0005-0000-0000-000026000000}"/>
    <cellStyle name="Vejica 3 3" xfId="28" xr:uid="{00000000-0005-0000-0000-000027000000}"/>
    <cellStyle name="Vejica 3 4" xfId="29" xr:uid="{00000000-0005-0000-0000-000028000000}"/>
    <cellStyle name="Vejica 4 4" xfId="30" xr:uid="{00000000-0005-0000-0000-000029000000}"/>
  </cellStyles>
  <dxfs count="0"/>
  <tableStyles count="0" defaultTableStyle="TableStyleMedium9" defaultPivotStyle="PivotStyleLight16"/>
  <colors>
    <mruColors>
      <color rgb="FFFB75E1"/>
      <color rgb="FFF949E0"/>
      <color rgb="FFE5B8B7"/>
      <color rgb="FF8EC26A"/>
      <color rgb="FFE5C2B7"/>
      <color rgb="FF9DBC58"/>
      <color rgb="FFA7C3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zoomScale="130" zoomScaleNormal="130" workbookViewId="0">
      <selection sqref="A1:B1"/>
    </sheetView>
  </sheetViews>
  <sheetFormatPr defaultRowHeight="9"/>
  <cols>
    <col min="1" max="1" width="4.7109375" style="9" customWidth="1"/>
    <col min="2" max="2" width="42.140625" style="9" customWidth="1"/>
    <col min="3" max="3" width="13.140625" style="9" customWidth="1"/>
    <col min="4" max="5" width="9.140625" style="9"/>
    <col min="6" max="6" width="12" style="9" customWidth="1"/>
    <col min="7" max="7" width="11" style="40" customWidth="1"/>
    <col min="8" max="8" width="17.42578125" style="9" customWidth="1"/>
    <col min="9" max="9" width="10.28515625" style="40" customWidth="1"/>
    <col min="10" max="10" width="17.42578125" style="9" customWidth="1"/>
    <col min="11" max="16384" width="9.140625" style="9"/>
  </cols>
  <sheetData>
    <row r="1" spans="1:10" s="3" customFormat="1" ht="15.95" customHeight="1">
      <c r="A1" s="122" t="s">
        <v>6</v>
      </c>
      <c r="B1" s="122"/>
      <c r="C1" s="5"/>
      <c r="D1" s="5"/>
      <c r="G1" s="5"/>
      <c r="I1" s="5"/>
    </row>
    <row r="2" spans="1:10" s="19" customFormat="1" ht="15.95" customHeight="1">
      <c r="A2" s="123" t="s">
        <v>7</v>
      </c>
      <c r="B2" s="123"/>
      <c r="C2" s="123" t="s">
        <v>8</v>
      </c>
      <c r="D2" s="123"/>
      <c r="E2" s="123"/>
      <c r="F2" s="123"/>
      <c r="G2" s="39"/>
      <c r="I2" s="26"/>
    </row>
    <row r="3" spans="1:10" s="19" customFormat="1" ht="15.95" customHeight="1">
      <c r="A3" s="114" t="s">
        <v>9</v>
      </c>
      <c r="B3" s="114"/>
      <c r="C3" s="114" t="s">
        <v>11</v>
      </c>
      <c r="D3" s="114"/>
      <c r="E3" s="114"/>
      <c r="F3" s="114"/>
      <c r="G3" s="39"/>
      <c r="I3" s="26"/>
    </row>
    <row r="4" spans="1:10" s="19" customFormat="1" ht="9.75" customHeight="1">
      <c r="A4" s="26"/>
      <c r="G4" s="26"/>
      <c r="I4" s="26"/>
    </row>
    <row r="5" spans="1:10" s="3" customFormat="1" ht="15.95" customHeight="1">
      <c r="A5" s="122" t="s">
        <v>10</v>
      </c>
      <c r="B5" s="122"/>
      <c r="C5" s="5"/>
      <c r="D5" s="5"/>
      <c r="E5" s="5"/>
      <c r="G5" s="5"/>
      <c r="I5" s="5"/>
    </row>
    <row r="6" spans="1:10" s="19" customFormat="1" ht="15.95" customHeight="1">
      <c r="A6" s="123" t="s">
        <v>104</v>
      </c>
      <c r="B6" s="123"/>
      <c r="C6" s="32" t="s">
        <v>8</v>
      </c>
      <c r="D6" s="124" t="s">
        <v>24</v>
      </c>
      <c r="E6" s="124"/>
      <c r="F6" s="124"/>
      <c r="G6" s="35"/>
      <c r="I6" s="26"/>
    </row>
    <row r="7" spans="1:10" s="19" customFormat="1" ht="15.95" customHeight="1">
      <c r="A7" s="114" t="s">
        <v>26</v>
      </c>
      <c r="B7" s="114"/>
      <c r="C7" s="33" t="s">
        <v>11</v>
      </c>
      <c r="D7" s="115" t="s">
        <v>25</v>
      </c>
      <c r="E7" s="115"/>
      <c r="F7" s="115"/>
      <c r="G7" s="39"/>
      <c r="I7" s="26"/>
    </row>
    <row r="8" spans="1:10" s="19" customFormat="1" ht="12" customHeight="1">
      <c r="A8" s="10"/>
      <c r="B8" s="10"/>
      <c r="C8" s="34"/>
      <c r="D8" s="34"/>
      <c r="E8" s="34"/>
      <c r="F8" s="34"/>
      <c r="G8" s="39"/>
      <c r="I8" s="26"/>
    </row>
    <row r="9" spans="1:10" s="19" customFormat="1" ht="18" customHeight="1">
      <c r="A9" s="121" t="s">
        <v>111</v>
      </c>
      <c r="B9" s="121"/>
      <c r="C9" s="121"/>
      <c r="D9" s="121"/>
      <c r="E9" s="121"/>
      <c r="F9" s="121"/>
      <c r="G9" s="121"/>
      <c r="H9" s="121"/>
      <c r="I9" s="121"/>
      <c r="J9" s="121"/>
    </row>
    <row r="11" spans="1:10" s="19" customFormat="1" ht="15.95" customHeight="1">
      <c r="A11" s="120" t="s">
        <v>23</v>
      </c>
      <c r="B11" s="120"/>
      <c r="C11" s="120"/>
      <c r="D11" s="120"/>
      <c r="E11" s="120"/>
      <c r="F11" s="120"/>
      <c r="G11" s="120"/>
      <c r="H11" s="120"/>
      <c r="I11" s="120"/>
      <c r="J11" s="120"/>
    </row>
    <row r="12" spans="1:10" s="19" customFormat="1" ht="12" customHeight="1">
      <c r="A12" s="35"/>
      <c r="B12" s="35"/>
      <c r="C12" s="35"/>
      <c r="D12" s="35"/>
      <c r="E12" s="35"/>
      <c r="F12" s="35"/>
      <c r="G12" s="35"/>
      <c r="I12" s="26"/>
    </row>
    <row r="13" spans="1:10" s="19" customFormat="1" ht="18" customHeight="1">
      <c r="A13" s="36"/>
      <c r="B13" s="125" t="s">
        <v>20</v>
      </c>
      <c r="C13" s="125"/>
      <c r="D13" s="125"/>
      <c r="E13" s="20"/>
      <c r="F13" s="35"/>
      <c r="G13" s="35"/>
      <c r="I13" s="26"/>
    </row>
    <row r="14" spans="1:10" s="19" customFormat="1" ht="12.75" customHeight="1">
      <c r="A14" s="36"/>
      <c r="B14" s="49"/>
      <c r="C14" s="49"/>
      <c r="D14" s="49"/>
      <c r="E14" s="20"/>
      <c r="F14" s="35"/>
      <c r="G14" s="35"/>
      <c r="I14" s="26"/>
    </row>
    <row r="15" spans="1:10" s="3" customFormat="1" ht="17.25" customHeight="1">
      <c r="A15" s="5"/>
      <c r="B15" s="126" t="s">
        <v>116</v>
      </c>
      <c r="C15" s="126"/>
      <c r="D15" s="126"/>
      <c r="E15" s="126"/>
      <c r="F15" s="126"/>
      <c r="G15" s="126"/>
      <c r="H15" s="126"/>
      <c r="I15" s="5"/>
    </row>
    <row r="16" spans="1:10" s="3" customFormat="1" ht="12" customHeight="1" thickBot="1">
      <c r="A16" s="5"/>
      <c r="B16" s="11"/>
      <c r="C16" s="11"/>
      <c r="D16" s="11"/>
      <c r="E16" s="4"/>
      <c r="F16" s="4"/>
      <c r="G16" s="18"/>
      <c r="I16" s="5"/>
    </row>
    <row r="17" spans="1:10" s="26" customFormat="1" ht="24" customHeight="1">
      <c r="A17" s="52" t="s">
        <v>0</v>
      </c>
      <c r="B17" s="53" t="s">
        <v>1</v>
      </c>
      <c r="C17" s="54" t="s">
        <v>68</v>
      </c>
      <c r="D17" s="55" t="s">
        <v>2</v>
      </c>
      <c r="E17" s="56" t="s">
        <v>3</v>
      </c>
      <c r="F17" s="52" t="s">
        <v>5</v>
      </c>
      <c r="G17" s="54" t="s">
        <v>102</v>
      </c>
      <c r="H17" s="57" t="s">
        <v>100</v>
      </c>
      <c r="I17" s="52" t="s">
        <v>103</v>
      </c>
      <c r="J17" s="57" t="s">
        <v>101</v>
      </c>
    </row>
    <row r="18" spans="1:10" s="26" customFormat="1" ht="15" customHeight="1" thickBot="1">
      <c r="A18" s="58" t="s">
        <v>4</v>
      </c>
      <c r="B18" s="59">
        <v>1</v>
      </c>
      <c r="C18" s="60">
        <v>2</v>
      </c>
      <c r="D18" s="61">
        <v>3</v>
      </c>
      <c r="E18" s="62">
        <v>4</v>
      </c>
      <c r="F18" s="63">
        <v>5</v>
      </c>
      <c r="G18" s="64">
        <v>6</v>
      </c>
      <c r="H18" s="65" t="s">
        <v>106</v>
      </c>
      <c r="I18" s="66">
        <v>8</v>
      </c>
      <c r="J18" s="65" t="s">
        <v>105</v>
      </c>
    </row>
    <row r="19" spans="1:10" s="19" customFormat="1" ht="19.5" customHeight="1">
      <c r="A19" s="67" t="s">
        <v>19</v>
      </c>
      <c r="B19" s="12" t="s">
        <v>113</v>
      </c>
      <c r="C19" s="17" t="s">
        <v>114</v>
      </c>
      <c r="D19" s="15">
        <v>1</v>
      </c>
      <c r="E19" s="16" t="s">
        <v>69</v>
      </c>
      <c r="F19" s="68"/>
      <c r="G19" s="92">
        <v>22</v>
      </c>
      <c r="H19" s="93">
        <f>F19*G19</f>
        <v>0</v>
      </c>
      <c r="I19" s="94">
        <v>45</v>
      </c>
      <c r="J19" s="95">
        <f>F19*I19</f>
        <v>0</v>
      </c>
    </row>
    <row r="20" spans="1:10" s="19" customFormat="1" ht="19.5" customHeight="1">
      <c r="A20" s="67" t="s">
        <v>22</v>
      </c>
      <c r="B20" s="12" t="s">
        <v>27</v>
      </c>
      <c r="C20" s="17" t="s">
        <v>115</v>
      </c>
      <c r="D20" s="15">
        <v>1</v>
      </c>
      <c r="E20" s="16" t="s">
        <v>69</v>
      </c>
      <c r="F20" s="68"/>
      <c r="G20" s="92">
        <v>5</v>
      </c>
      <c r="H20" s="93">
        <f>F20*G20</f>
        <v>0</v>
      </c>
      <c r="I20" s="96">
        <v>12</v>
      </c>
      <c r="J20" s="97">
        <f>F20*I20</f>
        <v>0</v>
      </c>
    </row>
    <row r="21" spans="1:10" s="19" customFormat="1" ht="19.5" customHeight="1">
      <c r="A21" s="67" t="s">
        <v>72</v>
      </c>
      <c r="B21" s="12" t="s">
        <v>28</v>
      </c>
      <c r="C21" s="17" t="s">
        <v>66</v>
      </c>
      <c r="D21" s="15">
        <v>1</v>
      </c>
      <c r="E21" s="16" t="s">
        <v>69</v>
      </c>
      <c r="F21" s="68"/>
      <c r="G21" s="92">
        <v>6</v>
      </c>
      <c r="H21" s="93">
        <f t="shared" ref="H21:H46" si="0">F21*G21</f>
        <v>0</v>
      </c>
      <c r="I21" s="96">
        <v>12</v>
      </c>
      <c r="J21" s="97">
        <f t="shared" ref="J21:J46" si="1">F21*I21</f>
        <v>0</v>
      </c>
    </row>
    <row r="22" spans="1:10" s="19" customFormat="1" ht="19.5" customHeight="1">
      <c r="A22" s="67" t="s">
        <v>73</v>
      </c>
      <c r="B22" s="12" t="s">
        <v>29</v>
      </c>
      <c r="C22" s="17" t="s">
        <v>56</v>
      </c>
      <c r="D22" s="15">
        <v>1</v>
      </c>
      <c r="E22" s="16" t="s">
        <v>69</v>
      </c>
      <c r="F22" s="68"/>
      <c r="G22" s="92">
        <v>3</v>
      </c>
      <c r="H22" s="93">
        <f t="shared" si="0"/>
        <v>0</v>
      </c>
      <c r="I22" s="96">
        <v>6</v>
      </c>
      <c r="J22" s="97">
        <f t="shared" si="1"/>
        <v>0</v>
      </c>
    </row>
    <row r="23" spans="1:10" s="19" customFormat="1" ht="19.5" customHeight="1">
      <c r="A23" s="67" t="s">
        <v>74</v>
      </c>
      <c r="B23" s="12" t="s">
        <v>30</v>
      </c>
      <c r="C23" s="17" t="s">
        <v>57</v>
      </c>
      <c r="D23" s="15">
        <v>1</v>
      </c>
      <c r="E23" s="16" t="s">
        <v>21</v>
      </c>
      <c r="F23" s="68"/>
      <c r="G23" s="92">
        <v>6</v>
      </c>
      <c r="H23" s="93">
        <f t="shared" si="0"/>
        <v>0</v>
      </c>
      <c r="I23" s="96">
        <v>12</v>
      </c>
      <c r="J23" s="97">
        <f t="shared" si="1"/>
        <v>0</v>
      </c>
    </row>
    <row r="24" spans="1:10" s="19" customFormat="1" ht="19.5" customHeight="1">
      <c r="A24" s="67" t="s">
        <v>75</v>
      </c>
      <c r="B24" s="12" t="s">
        <v>31</v>
      </c>
      <c r="C24" s="17" t="s">
        <v>57</v>
      </c>
      <c r="D24" s="15">
        <v>1</v>
      </c>
      <c r="E24" s="16" t="s">
        <v>21</v>
      </c>
      <c r="F24" s="68"/>
      <c r="G24" s="92">
        <v>6</v>
      </c>
      <c r="H24" s="93">
        <f t="shared" si="0"/>
        <v>0</v>
      </c>
      <c r="I24" s="96">
        <v>12</v>
      </c>
      <c r="J24" s="97">
        <f t="shared" si="1"/>
        <v>0</v>
      </c>
    </row>
    <row r="25" spans="1:10" s="19" customFormat="1" ht="19.5" customHeight="1">
      <c r="A25" s="67" t="s">
        <v>76</v>
      </c>
      <c r="B25" s="12" t="s">
        <v>32</v>
      </c>
      <c r="C25" s="17" t="s">
        <v>58</v>
      </c>
      <c r="D25" s="15">
        <v>1</v>
      </c>
      <c r="E25" s="16" t="s">
        <v>69</v>
      </c>
      <c r="F25" s="68"/>
      <c r="G25" s="92">
        <v>1</v>
      </c>
      <c r="H25" s="93">
        <f t="shared" si="0"/>
        <v>0</v>
      </c>
      <c r="I25" s="96">
        <v>1</v>
      </c>
      <c r="J25" s="97">
        <f t="shared" si="1"/>
        <v>0</v>
      </c>
    </row>
    <row r="26" spans="1:10" s="19" customFormat="1" ht="19.5" customHeight="1">
      <c r="A26" s="67" t="s">
        <v>77</v>
      </c>
      <c r="B26" s="12" t="s">
        <v>33</v>
      </c>
      <c r="C26" s="17" t="s">
        <v>58</v>
      </c>
      <c r="D26" s="15">
        <v>1</v>
      </c>
      <c r="E26" s="16" t="s">
        <v>69</v>
      </c>
      <c r="F26" s="68"/>
      <c r="G26" s="92">
        <v>1</v>
      </c>
      <c r="H26" s="93">
        <f t="shared" si="0"/>
        <v>0</v>
      </c>
      <c r="I26" s="96">
        <v>1</v>
      </c>
      <c r="J26" s="97">
        <f t="shared" si="1"/>
        <v>0</v>
      </c>
    </row>
    <row r="27" spans="1:10" s="19" customFormat="1" ht="19.5" customHeight="1">
      <c r="A27" s="67" t="s">
        <v>78</v>
      </c>
      <c r="B27" s="12" t="s">
        <v>34</v>
      </c>
      <c r="C27" s="17"/>
      <c r="D27" s="15"/>
      <c r="E27" s="16"/>
      <c r="F27" s="68"/>
      <c r="G27" s="92"/>
      <c r="H27" s="93"/>
      <c r="I27" s="96"/>
      <c r="J27" s="97"/>
    </row>
    <row r="28" spans="1:10" s="19" customFormat="1" ht="19.5" customHeight="1">
      <c r="A28" s="67" t="s">
        <v>79</v>
      </c>
      <c r="B28" s="12" t="s">
        <v>35</v>
      </c>
      <c r="C28" s="17" t="s">
        <v>57</v>
      </c>
      <c r="D28" s="15">
        <v>1</v>
      </c>
      <c r="E28" s="16" t="s">
        <v>69</v>
      </c>
      <c r="F28" s="68"/>
      <c r="G28" s="92">
        <v>6</v>
      </c>
      <c r="H28" s="93">
        <f t="shared" si="0"/>
        <v>0</v>
      </c>
      <c r="I28" s="96">
        <v>12</v>
      </c>
      <c r="J28" s="97">
        <f t="shared" si="1"/>
        <v>0</v>
      </c>
    </row>
    <row r="29" spans="1:10" s="19" customFormat="1" ht="19.5" customHeight="1">
      <c r="A29" s="67" t="s">
        <v>80</v>
      </c>
      <c r="B29" s="12" t="s">
        <v>36</v>
      </c>
      <c r="C29" s="17" t="s">
        <v>59</v>
      </c>
      <c r="D29" s="15">
        <v>1</v>
      </c>
      <c r="E29" s="16" t="s">
        <v>69</v>
      </c>
      <c r="F29" s="68"/>
      <c r="G29" s="92">
        <v>3</v>
      </c>
      <c r="H29" s="93">
        <f t="shared" si="0"/>
        <v>0</v>
      </c>
      <c r="I29" s="96">
        <v>6</v>
      </c>
      <c r="J29" s="97">
        <f t="shared" si="1"/>
        <v>0</v>
      </c>
    </row>
    <row r="30" spans="1:10" s="19" customFormat="1" ht="19.5" customHeight="1">
      <c r="A30" s="67" t="s">
        <v>81</v>
      </c>
      <c r="B30" s="12" t="s">
        <v>37</v>
      </c>
      <c r="C30" s="17" t="s">
        <v>60</v>
      </c>
      <c r="D30" s="15">
        <v>1</v>
      </c>
      <c r="E30" s="16" t="s">
        <v>69</v>
      </c>
      <c r="F30" s="68"/>
      <c r="G30" s="92">
        <v>2</v>
      </c>
      <c r="H30" s="93">
        <f t="shared" si="0"/>
        <v>0</v>
      </c>
      <c r="I30" s="96">
        <v>3</v>
      </c>
      <c r="J30" s="97">
        <f t="shared" si="1"/>
        <v>0</v>
      </c>
    </row>
    <row r="31" spans="1:10" s="19" customFormat="1" ht="19.5" customHeight="1">
      <c r="A31" s="67" t="s">
        <v>82</v>
      </c>
      <c r="B31" s="12" t="s">
        <v>38</v>
      </c>
      <c r="C31" s="17" t="s">
        <v>59</v>
      </c>
      <c r="D31" s="15">
        <v>1</v>
      </c>
      <c r="E31" s="16" t="s">
        <v>69</v>
      </c>
      <c r="F31" s="68"/>
      <c r="G31" s="92">
        <v>3</v>
      </c>
      <c r="H31" s="93">
        <f t="shared" si="0"/>
        <v>0</v>
      </c>
      <c r="I31" s="96">
        <v>6</v>
      </c>
      <c r="J31" s="97">
        <f t="shared" si="1"/>
        <v>0</v>
      </c>
    </row>
    <row r="32" spans="1:10" s="19" customFormat="1" ht="19.5" customHeight="1">
      <c r="A32" s="67" t="s">
        <v>83</v>
      </c>
      <c r="B32" s="12" t="s">
        <v>39</v>
      </c>
      <c r="C32" s="17" t="s">
        <v>60</v>
      </c>
      <c r="D32" s="15">
        <v>1</v>
      </c>
      <c r="E32" s="16" t="s">
        <v>69</v>
      </c>
      <c r="F32" s="68"/>
      <c r="G32" s="92">
        <v>2</v>
      </c>
      <c r="H32" s="93">
        <f t="shared" si="0"/>
        <v>0</v>
      </c>
      <c r="I32" s="96">
        <v>3</v>
      </c>
      <c r="J32" s="97">
        <f t="shared" si="1"/>
        <v>0</v>
      </c>
    </row>
    <row r="33" spans="1:10" s="19" customFormat="1" ht="19.5" customHeight="1">
      <c r="A33" s="67" t="s">
        <v>84</v>
      </c>
      <c r="B33" s="12" t="s">
        <v>40</v>
      </c>
      <c r="C33" s="17" t="s">
        <v>61</v>
      </c>
      <c r="D33" s="15">
        <v>1</v>
      </c>
      <c r="E33" s="16" t="s">
        <v>69</v>
      </c>
      <c r="F33" s="68"/>
      <c r="G33" s="92">
        <v>0</v>
      </c>
      <c r="H33" s="93">
        <f t="shared" si="0"/>
        <v>0</v>
      </c>
      <c r="I33" s="96">
        <v>1</v>
      </c>
      <c r="J33" s="97">
        <f t="shared" si="1"/>
        <v>0</v>
      </c>
    </row>
    <row r="34" spans="1:10" s="19" customFormat="1" ht="19.5" customHeight="1">
      <c r="A34" s="67" t="s">
        <v>85</v>
      </c>
      <c r="B34" s="12" t="s">
        <v>41</v>
      </c>
      <c r="C34" s="17" t="s">
        <v>62</v>
      </c>
      <c r="D34" s="15">
        <v>1</v>
      </c>
      <c r="E34" s="16" t="s">
        <v>21</v>
      </c>
      <c r="F34" s="68"/>
      <c r="G34" s="92">
        <v>3</v>
      </c>
      <c r="H34" s="93">
        <f t="shared" si="0"/>
        <v>0</v>
      </c>
      <c r="I34" s="96">
        <v>6</v>
      </c>
      <c r="J34" s="97">
        <f t="shared" si="1"/>
        <v>0</v>
      </c>
    </row>
    <row r="35" spans="1:10" s="19" customFormat="1" ht="19.5" customHeight="1">
      <c r="A35" s="67" t="s">
        <v>86</v>
      </c>
      <c r="B35" s="12" t="s">
        <v>42</v>
      </c>
      <c r="C35" s="17" t="s">
        <v>63</v>
      </c>
      <c r="D35" s="15">
        <v>1</v>
      </c>
      <c r="E35" s="16" t="s">
        <v>21</v>
      </c>
      <c r="F35" s="68"/>
      <c r="G35" s="92">
        <v>1</v>
      </c>
      <c r="H35" s="93">
        <f t="shared" si="0"/>
        <v>0</v>
      </c>
      <c r="I35" s="96">
        <v>2</v>
      </c>
      <c r="J35" s="97">
        <f t="shared" si="1"/>
        <v>0</v>
      </c>
    </row>
    <row r="36" spans="1:10" s="19" customFormat="1" ht="19.5" customHeight="1">
      <c r="A36" s="67" t="s">
        <v>87</v>
      </c>
      <c r="B36" s="12" t="s">
        <v>43</v>
      </c>
      <c r="C36" s="17" t="s">
        <v>63</v>
      </c>
      <c r="D36" s="15">
        <v>1</v>
      </c>
      <c r="E36" s="16" t="s">
        <v>21</v>
      </c>
      <c r="F36" s="68"/>
      <c r="G36" s="92">
        <v>1</v>
      </c>
      <c r="H36" s="93">
        <f t="shared" si="0"/>
        <v>0</v>
      </c>
      <c r="I36" s="96">
        <v>2</v>
      </c>
      <c r="J36" s="97">
        <f t="shared" si="1"/>
        <v>0</v>
      </c>
    </row>
    <row r="37" spans="1:10" s="19" customFormat="1" ht="19.5" customHeight="1">
      <c r="A37" s="67" t="s">
        <v>88</v>
      </c>
      <c r="B37" s="12" t="s">
        <v>44</v>
      </c>
      <c r="C37" s="17" t="s">
        <v>62</v>
      </c>
      <c r="D37" s="15">
        <v>1</v>
      </c>
      <c r="E37" s="16" t="s">
        <v>69</v>
      </c>
      <c r="F37" s="68"/>
      <c r="G37" s="92">
        <v>3</v>
      </c>
      <c r="H37" s="93">
        <f t="shared" si="0"/>
        <v>0</v>
      </c>
      <c r="I37" s="96">
        <v>6</v>
      </c>
      <c r="J37" s="97">
        <f t="shared" si="1"/>
        <v>0</v>
      </c>
    </row>
    <row r="38" spans="1:10" s="19" customFormat="1" ht="19.5" customHeight="1">
      <c r="A38" s="67" t="s">
        <v>89</v>
      </c>
      <c r="B38" s="12" t="s">
        <v>45</v>
      </c>
      <c r="C38" s="17" t="s">
        <v>62</v>
      </c>
      <c r="D38" s="15">
        <v>1</v>
      </c>
      <c r="E38" s="16" t="s">
        <v>69</v>
      </c>
      <c r="F38" s="68"/>
      <c r="G38" s="92">
        <v>3</v>
      </c>
      <c r="H38" s="93">
        <f t="shared" si="0"/>
        <v>0</v>
      </c>
      <c r="I38" s="96">
        <v>6</v>
      </c>
      <c r="J38" s="97">
        <f t="shared" si="1"/>
        <v>0</v>
      </c>
    </row>
    <row r="39" spans="1:10" s="19" customFormat="1" ht="19.5" customHeight="1">
      <c r="A39" s="67" t="s">
        <v>90</v>
      </c>
      <c r="B39" s="12" t="s">
        <v>46</v>
      </c>
      <c r="C39" s="17" t="s">
        <v>59</v>
      </c>
      <c r="D39" s="15">
        <v>1</v>
      </c>
      <c r="E39" s="16" t="s">
        <v>21</v>
      </c>
      <c r="F39" s="68"/>
      <c r="G39" s="92">
        <v>3</v>
      </c>
      <c r="H39" s="93">
        <f t="shared" si="0"/>
        <v>0</v>
      </c>
      <c r="I39" s="96">
        <v>6</v>
      </c>
      <c r="J39" s="97">
        <f t="shared" si="1"/>
        <v>0</v>
      </c>
    </row>
    <row r="40" spans="1:10" s="19" customFormat="1" ht="19.5" customHeight="1">
      <c r="A40" s="67" t="s">
        <v>91</v>
      </c>
      <c r="B40" s="12" t="s">
        <v>47</v>
      </c>
      <c r="C40" s="17" t="s">
        <v>64</v>
      </c>
      <c r="D40" s="15">
        <v>1</v>
      </c>
      <c r="E40" s="16" t="s">
        <v>69</v>
      </c>
      <c r="F40" s="68"/>
      <c r="G40" s="92">
        <v>0</v>
      </c>
      <c r="H40" s="93">
        <f t="shared" si="0"/>
        <v>0</v>
      </c>
      <c r="I40" s="96">
        <v>1</v>
      </c>
      <c r="J40" s="97">
        <f t="shared" si="1"/>
        <v>0</v>
      </c>
    </row>
    <row r="41" spans="1:10" s="19" customFormat="1" ht="19.5" customHeight="1">
      <c r="A41" s="67" t="s">
        <v>92</v>
      </c>
      <c r="B41" s="12" t="s">
        <v>48</v>
      </c>
      <c r="C41" s="17" t="s">
        <v>65</v>
      </c>
      <c r="D41" s="15">
        <v>1</v>
      </c>
      <c r="E41" s="16" t="s">
        <v>21</v>
      </c>
      <c r="F41" s="68"/>
      <c r="G41" s="92">
        <v>0</v>
      </c>
      <c r="H41" s="93">
        <f t="shared" si="0"/>
        <v>0</v>
      </c>
      <c r="I41" s="96">
        <v>1</v>
      </c>
      <c r="J41" s="97">
        <f t="shared" si="1"/>
        <v>0</v>
      </c>
    </row>
    <row r="42" spans="1:10" s="19" customFormat="1" ht="19.5" customHeight="1">
      <c r="A42" s="67" t="s">
        <v>93</v>
      </c>
      <c r="B42" s="12" t="s">
        <v>49</v>
      </c>
      <c r="C42" s="17" t="s">
        <v>65</v>
      </c>
      <c r="D42" s="15">
        <v>1</v>
      </c>
      <c r="E42" s="16" t="s">
        <v>21</v>
      </c>
      <c r="F42" s="68"/>
      <c r="G42" s="92">
        <v>0</v>
      </c>
      <c r="H42" s="93">
        <f t="shared" si="0"/>
        <v>0</v>
      </c>
      <c r="I42" s="96">
        <v>1</v>
      </c>
      <c r="J42" s="97">
        <f t="shared" si="1"/>
        <v>0</v>
      </c>
    </row>
    <row r="43" spans="1:10" s="19" customFormat="1" ht="19.5" customHeight="1">
      <c r="A43" s="67" t="s">
        <v>94</v>
      </c>
      <c r="B43" s="12" t="s">
        <v>50</v>
      </c>
      <c r="C43" s="17" t="s">
        <v>66</v>
      </c>
      <c r="D43" s="15">
        <v>1</v>
      </c>
      <c r="E43" s="16" t="s">
        <v>69</v>
      </c>
      <c r="F43" s="68"/>
      <c r="G43" s="92">
        <v>6</v>
      </c>
      <c r="H43" s="93">
        <f t="shared" si="0"/>
        <v>0</v>
      </c>
      <c r="I43" s="96">
        <v>12</v>
      </c>
      <c r="J43" s="97">
        <f t="shared" si="1"/>
        <v>0</v>
      </c>
    </row>
    <row r="44" spans="1:10" s="19" customFormat="1" ht="19.5" customHeight="1">
      <c r="A44" s="67" t="s">
        <v>95</v>
      </c>
      <c r="B44" s="12" t="s">
        <v>51</v>
      </c>
      <c r="C44" s="17" t="s">
        <v>66</v>
      </c>
      <c r="D44" s="15">
        <v>1</v>
      </c>
      <c r="E44" s="16" t="s">
        <v>69</v>
      </c>
      <c r="F44" s="68"/>
      <c r="G44" s="92">
        <v>6</v>
      </c>
      <c r="H44" s="93">
        <f t="shared" si="0"/>
        <v>0</v>
      </c>
      <c r="I44" s="96">
        <v>12</v>
      </c>
      <c r="J44" s="97">
        <f t="shared" si="1"/>
        <v>0</v>
      </c>
    </row>
    <row r="45" spans="1:10" s="19" customFormat="1" ht="19.5" customHeight="1">
      <c r="A45" s="67" t="s">
        <v>96</v>
      </c>
      <c r="B45" s="12" t="s">
        <v>52</v>
      </c>
      <c r="C45" s="17" t="s">
        <v>67</v>
      </c>
      <c r="D45" s="15">
        <v>1</v>
      </c>
      <c r="E45" s="16" t="s">
        <v>69</v>
      </c>
      <c r="F45" s="68"/>
      <c r="G45" s="92">
        <v>36</v>
      </c>
      <c r="H45" s="93">
        <f t="shared" si="0"/>
        <v>0</v>
      </c>
      <c r="I45" s="96">
        <v>72</v>
      </c>
      <c r="J45" s="97">
        <f t="shared" si="1"/>
        <v>0</v>
      </c>
    </row>
    <row r="46" spans="1:10" s="19" customFormat="1" ht="19.5" customHeight="1">
      <c r="A46" s="67" t="s">
        <v>97</v>
      </c>
      <c r="B46" s="12" t="s">
        <v>53</v>
      </c>
      <c r="C46" s="17" t="s">
        <v>67</v>
      </c>
      <c r="D46" s="15">
        <v>1</v>
      </c>
      <c r="E46" s="16" t="s">
        <v>69</v>
      </c>
      <c r="F46" s="68"/>
      <c r="G46" s="92">
        <v>36</v>
      </c>
      <c r="H46" s="93">
        <f t="shared" si="0"/>
        <v>0</v>
      </c>
      <c r="I46" s="96">
        <v>72</v>
      </c>
      <c r="J46" s="97">
        <f t="shared" si="1"/>
        <v>0</v>
      </c>
    </row>
    <row r="47" spans="1:10" s="19" customFormat="1" ht="19.5" customHeight="1">
      <c r="A47" s="67" t="s">
        <v>98</v>
      </c>
      <c r="B47" s="12" t="s">
        <v>54</v>
      </c>
      <c r="C47" s="69"/>
      <c r="D47" s="15">
        <v>1</v>
      </c>
      <c r="E47" s="16" t="s">
        <v>70</v>
      </c>
      <c r="F47" s="68"/>
      <c r="G47" s="92"/>
      <c r="H47" s="93"/>
      <c r="I47" s="96"/>
      <c r="J47" s="97"/>
    </row>
    <row r="48" spans="1:10" s="19" customFormat="1" ht="19.5" customHeight="1" thickBot="1">
      <c r="A48" s="70" t="s">
        <v>99</v>
      </c>
      <c r="B48" s="71" t="s">
        <v>55</v>
      </c>
      <c r="C48" s="72"/>
      <c r="D48" s="73">
        <v>1</v>
      </c>
      <c r="E48" s="74" t="s">
        <v>71</v>
      </c>
      <c r="F48" s="75"/>
      <c r="G48" s="98"/>
      <c r="H48" s="80"/>
      <c r="I48" s="99"/>
      <c r="J48" s="100"/>
    </row>
    <row r="49" spans="1:10" s="19" customFormat="1" ht="19.5" customHeight="1" thickBot="1">
      <c r="A49" s="76"/>
      <c r="B49" s="118" t="s">
        <v>107</v>
      </c>
      <c r="C49" s="119"/>
      <c r="D49" s="119"/>
      <c r="E49" s="119"/>
      <c r="F49" s="119"/>
      <c r="G49" s="101"/>
      <c r="H49" s="102">
        <f>SUM(H19:H46)</f>
        <v>0</v>
      </c>
      <c r="I49" s="85"/>
      <c r="J49" s="102">
        <f>SUM(J19:J46)</f>
        <v>0</v>
      </c>
    </row>
    <row r="50" spans="1:10" s="19" customFormat="1" ht="19.5" customHeight="1">
      <c r="A50" s="77"/>
      <c r="B50" s="116" t="s">
        <v>117</v>
      </c>
      <c r="C50" s="117"/>
      <c r="D50" s="117"/>
      <c r="E50" s="117"/>
      <c r="F50" s="117"/>
      <c r="G50" s="47"/>
      <c r="H50" s="78">
        <f>H49*0.015</f>
        <v>0</v>
      </c>
      <c r="I50" s="67"/>
      <c r="J50" s="78">
        <f>J49*0.015</f>
        <v>0</v>
      </c>
    </row>
    <row r="51" spans="1:10" s="19" customFormat="1" ht="19.5" customHeight="1" thickBot="1">
      <c r="A51" s="79"/>
      <c r="B51" s="103" t="s">
        <v>108</v>
      </c>
      <c r="C51" s="104"/>
      <c r="D51" s="104"/>
      <c r="E51" s="104"/>
      <c r="F51" s="104"/>
      <c r="G51" s="48"/>
      <c r="H51" s="80">
        <f>H49*0.015</f>
        <v>0</v>
      </c>
      <c r="I51" s="81"/>
      <c r="J51" s="80">
        <f>J49*0.015</f>
        <v>0</v>
      </c>
    </row>
    <row r="52" spans="1:10" s="26" customFormat="1" ht="19.5" customHeight="1" thickBot="1">
      <c r="A52" s="82"/>
      <c r="B52" s="105" t="s">
        <v>17</v>
      </c>
      <c r="C52" s="106"/>
      <c r="D52" s="106"/>
      <c r="E52" s="106"/>
      <c r="F52" s="106"/>
      <c r="G52" s="83" t="s">
        <v>109</v>
      </c>
      <c r="H52" s="84">
        <f>H49+H50+H51</f>
        <v>0</v>
      </c>
      <c r="I52" s="85" t="s">
        <v>110</v>
      </c>
      <c r="J52" s="84">
        <f>J49+J50+J51</f>
        <v>0</v>
      </c>
    </row>
    <row r="53" spans="1:10" s="26" customFormat="1" ht="19.5" customHeight="1">
      <c r="A53" s="67"/>
      <c r="B53" s="107" t="s">
        <v>16</v>
      </c>
      <c r="C53" s="108"/>
      <c r="D53" s="108"/>
      <c r="E53" s="108"/>
      <c r="F53" s="108"/>
      <c r="G53" s="86"/>
      <c r="H53" s="87">
        <f>H52*0.22</f>
        <v>0</v>
      </c>
      <c r="I53" s="67"/>
      <c r="J53" s="87">
        <f>J52*0.22</f>
        <v>0</v>
      </c>
    </row>
    <row r="54" spans="1:10" s="26" customFormat="1" ht="19.5" customHeight="1" thickBot="1">
      <c r="A54" s="88"/>
      <c r="B54" s="109" t="s">
        <v>15</v>
      </c>
      <c r="C54" s="110"/>
      <c r="D54" s="110"/>
      <c r="E54" s="110"/>
      <c r="F54" s="110"/>
      <c r="G54" s="89"/>
      <c r="H54" s="90">
        <f>H52+H53</f>
        <v>0</v>
      </c>
      <c r="I54" s="91"/>
      <c r="J54" s="90">
        <f>J52+J53</f>
        <v>0</v>
      </c>
    </row>
    <row r="55" spans="1:10" s="26" customFormat="1" ht="12.75" customHeight="1">
      <c r="A55" s="39"/>
      <c r="B55" s="36"/>
      <c r="C55" s="36"/>
      <c r="D55" s="36"/>
      <c r="E55" s="36"/>
      <c r="F55" s="36"/>
      <c r="G55" s="50"/>
      <c r="H55" s="51"/>
      <c r="I55" s="39"/>
      <c r="J55" s="51"/>
    </row>
    <row r="57" spans="1:10" ht="21" customHeight="1">
      <c r="B57" s="111" t="s">
        <v>112</v>
      </c>
      <c r="C57" s="111"/>
      <c r="D57" s="111"/>
      <c r="E57" s="111"/>
      <c r="F57" s="111"/>
      <c r="G57" s="111"/>
      <c r="H57" s="111"/>
      <c r="I57" s="111"/>
    </row>
    <row r="58" spans="1:10" ht="9.75" thickBot="1"/>
    <row r="59" spans="1:10" ht="29.25" customHeight="1">
      <c r="A59" s="21" t="s">
        <v>0</v>
      </c>
      <c r="B59" s="22" t="s">
        <v>1</v>
      </c>
      <c r="C59" s="14" t="s">
        <v>68</v>
      </c>
      <c r="D59" s="23" t="s">
        <v>2</v>
      </c>
      <c r="E59" s="24" t="s">
        <v>3</v>
      </c>
      <c r="F59" s="21" t="s">
        <v>5</v>
      </c>
      <c r="G59" s="14" t="s">
        <v>102</v>
      </c>
      <c r="H59" s="25" t="s">
        <v>100</v>
      </c>
      <c r="I59" s="21" t="s">
        <v>103</v>
      </c>
      <c r="J59" s="25" t="s">
        <v>101</v>
      </c>
    </row>
    <row r="60" spans="1:10" ht="13.5" customHeight="1" thickBot="1">
      <c r="A60" s="27" t="s">
        <v>4</v>
      </c>
      <c r="B60" s="28">
        <v>1</v>
      </c>
      <c r="C60" s="13">
        <v>2</v>
      </c>
      <c r="D60" s="29">
        <v>3</v>
      </c>
      <c r="E60" s="30">
        <v>4</v>
      </c>
      <c r="F60" s="41">
        <v>5</v>
      </c>
      <c r="G60" s="37">
        <v>6</v>
      </c>
      <c r="H60" s="31" t="s">
        <v>106</v>
      </c>
      <c r="I60" s="38">
        <v>8</v>
      </c>
      <c r="J60" s="31" t="s">
        <v>105</v>
      </c>
    </row>
    <row r="61" spans="1:10" ht="19.5" customHeight="1">
      <c r="A61" s="6" t="s">
        <v>19</v>
      </c>
      <c r="B61" s="12" t="s">
        <v>113</v>
      </c>
      <c r="C61" s="17" t="s">
        <v>114</v>
      </c>
      <c r="D61" s="15">
        <v>1</v>
      </c>
      <c r="E61" s="16" t="s">
        <v>69</v>
      </c>
      <c r="F61" s="68"/>
      <c r="G61" s="92">
        <v>22</v>
      </c>
      <c r="H61" s="93">
        <f>F61*G61</f>
        <v>0</v>
      </c>
      <c r="I61" s="94">
        <v>45</v>
      </c>
      <c r="J61" s="95">
        <f>F61*I61</f>
        <v>0</v>
      </c>
    </row>
    <row r="62" spans="1:10" ht="19.5" customHeight="1">
      <c r="A62" s="6" t="s">
        <v>22</v>
      </c>
      <c r="B62" s="12" t="s">
        <v>27</v>
      </c>
      <c r="C62" s="17" t="s">
        <v>115</v>
      </c>
      <c r="D62" s="15">
        <v>1</v>
      </c>
      <c r="E62" s="16" t="s">
        <v>69</v>
      </c>
      <c r="F62" s="68"/>
      <c r="G62" s="92">
        <v>5</v>
      </c>
      <c r="H62" s="93">
        <f>F62*G62</f>
        <v>0</v>
      </c>
      <c r="I62" s="96">
        <v>12</v>
      </c>
      <c r="J62" s="97">
        <f>F62*I62</f>
        <v>0</v>
      </c>
    </row>
    <row r="63" spans="1:10" ht="19.5" customHeight="1">
      <c r="A63" s="6" t="s">
        <v>72</v>
      </c>
      <c r="B63" s="12" t="s">
        <v>28</v>
      </c>
      <c r="C63" s="17" t="s">
        <v>66</v>
      </c>
      <c r="D63" s="15">
        <v>1</v>
      </c>
      <c r="E63" s="16" t="s">
        <v>69</v>
      </c>
      <c r="F63" s="68"/>
      <c r="G63" s="92">
        <v>6</v>
      </c>
      <c r="H63" s="93">
        <f t="shared" ref="H63:H68" si="2">F63*G63</f>
        <v>0</v>
      </c>
      <c r="I63" s="96">
        <v>12</v>
      </c>
      <c r="J63" s="97">
        <f t="shared" ref="J63:J68" si="3">F63*I63</f>
        <v>0</v>
      </c>
    </row>
    <row r="64" spans="1:10" ht="19.5" customHeight="1">
      <c r="A64" s="6" t="s">
        <v>73</v>
      </c>
      <c r="B64" s="12" t="s">
        <v>29</v>
      </c>
      <c r="C64" s="17" t="s">
        <v>56</v>
      </c>
      <c r="D64" s="15">
        <v>1</v>
      </c>
      <c r="E64" s="16" t="s">
        <v>69</v>
      </c>
      <c r="F64" s="68"/>
      <c r="G64" s="92">
        <v>3</v>
      </c>
      <c r="H64" s="93">
        <f t="shared" si="2"/>
        <v>0</v>
      </c>
      <c r="I64" s="96">
        <v>6</v>
      </c>
      <c r="J64" s="97">
        <f t="shared" si="3"/>
        <v>0</v>
      </c>
    </row>
    <row r="65" spans="1:10" ht="19.5" customHeight="1">
      <c r="A65" s="6" t="s">
        <v>74</v>
      </c>
      <c r="B65" s="12" t="s">
        <v>30</v>
      </c>
      <c r="C65" s="17" t="s">
        <v>57</v>
      </c>
      <c r="D65" s="15">
        <v>1</v>
      </c>
      <c r="E65" s="16" t="s">
        <v>21</v>
      </c>
      <c r="F65" s="68"/>
      <c r="G65" s="92">
        <v>6</v>
      </c>
      <c r="H65" s="93">
        <f t="shared" si="2"/>
        <v>0</v>
      </c>
      <c r="I65" s="96">
        <v>12</v>
      </c>
      <c r="J65" s="97">
        <f t="shared" si="3"/>
        <v>0</v>
      </c>
    </row>
    <row r="66" spans="1:10" ht="19.5" customHeight="1">
      <c r="A66" s="6" t="s">
        <v>75</v>
      </c>
      <c r="B66" s="12" t="s">
        <v>31</v>
      </c>
      <c r="C66" s="17" t="s">
        <v>57</v>
      </c>
      <c r="D66" s="15">
        <v>1</v>
      </c>
      <c r="E66" s="16" t="s">
        <v>21</v>
      </c>
      <c r="F66" s="68"/>
      <c r="G66" s="92">
        <v>6</v>
      </c>
      <c r="H66" s="93">
        <f t="shared" si="2"/>
        <v>0</v>
      </c>
      <c r="I66" s="96">
        <v>12</v>
      </c>
      <c r="J66" s="97">
        <f t="shared" si="3"/>
        <v>0</v>
      </c>
    </row>
    <row r="67" spans="1:10" ht="19.5" customHeight="1">
      <c r="A67" s="6" t="s">
        <v>76</v>
      </c>
      <c r="B67" s="12" t="s">
        <v>32</v>
      </c>
      <c r="C67" s="17" t="s">
        <v>58</v>
      </c>
      <c r="D67" s="15">
        <v>1</v>
      </c>
      <c r="E67" s="16" t="s">
        <v>69</v>
      </c>
      <c r="F67" s="68"/>
      <c r="G67" s="92">
        <v>1</v>
      </c>
      <c r="H67" s="93">
        <f t="shared" si="2"/>
        <v>0</v>
      </c>
      <c r="I67" s="96">
        <v>1</v>
      </c>
      <c r="J67" s="97">
        <f t="shared" si="3"/>
        <v>0</v>
      </c>
    </row>
    <row r="68" spans="1:10" ht="19.5" customHeight="1">
      <c r="A68" s="6" t="s">
        <v>77</v>
      </c>
      <c r="B68" s="12" t="s">
        <v>33</v>
      </c>
      <c r="C68" s="17" t="s">
        <v>58</v>
      </c>
      <c r="D68" s="15">
        <v>1</v>
      </c>
      <c r="E68" s="16" t="s">
        <v>69</v>
      </c>
      <c r="F68" s="68"/>
      <c r="G68" s="92">
        <v>1</v>
      </c>
      <c r="H68" s="93">
        <f t="shared" si="2"/>
        <v>0</v>
      </c>
      <c r="I68" s="96">
        <v>1</v>
      </c>
      <c r="J68" s="97">
        <f t="shared" si="3"/>
        <v>0</v>
      </c>
    </row>
    <row r="69" spans="1:10" ht="19.5" customHeight="1">
      <c r="A69" s="6" t="s">
        <v>78</v>
      </c>
      <c r="B69" s="12" t="s">
        <v>34</v>
      </c>
      <c r="C69" s="17"/>
      <c r="D69" s="15"/>
      <c r="E69" s="16"/>
      <c r="F69" s="68"/>
      <c r="G69" s="92"/>
      <c r="H69" s="93"/>
      <c r="I69" s="96"/>
      <c r="J69" s="97"/>
    </row>
    <row r="70" spans="1:10" ht="19.5" customHeight="1">
      <c r="A70" s="6" t="s">
        <v>79</v>
      </c>
      <c r="B70" s="12" t="s">
        <v>35</v>
      </c>
      <c r="C70" s="17" t="s">
        <v>57</v>
      </c>
      <c r="D70" s="15">
        <v>1</v>
      </c>
      <c r="E70" s="16" t="s">
        <v>69</v>
      </c>
      <c r="F70" s="68"/>
      <c r="G70" s="92">
        <v>6</v>
      </c>
      <c r="H70" s="93">
        <f t="shared" ref="H70:H88" si="4">F70*G70</f>
        <v>0</v>
      </c>
      <c r="I70" s="96">
        <v>12</v>
      </c>
      <c r="J70" s="97">
        <f t="shared" ref="J70:J88" si="5">F70*I70</f>
        <v>0</v>
      </c>
    </row>
    <row r="71" spans="1:10" ht="19.5" customHeight="1">
      <c r="A71" s="6" t="s">
        <v>80</v>
      </c>
      <c r="B71" s="12" t="s">
        <v>36</v>
      </c>
      <c r="C71" s="17" t="s">
        <v>59</v>
      </c>
      <c r="D71" s="15">
        <v>1</v>
      </c>
      <c r="E71" s="16" t="s">
        <v>69</v>
      </c>
      <c r="F71" s="68"/>
      <c r="G71" s="92">
        <v>3</v>
      </c>
      <c r="H71" s="93">
        <f t="shared" si="4"/>
        <v>0</v>
      </c>
      <c r="I71" s="96">
        <v>6</v>
      </c>
      <c r="J71" s="97">
        <f t="shared" si="5"/>
        <v>0</v>
      </c>
    </row>
    <row r="72" spans="1:10" ht="19.5" customHeight="1">
      <c r="A72" s="6" t="s">
        <v>81</v>
      </c>
      <c r="B72" s="12" t="s">
        <v>37</v>
      </c>
      <c r="C72" s="17" t="s">
        <v>60</v>
      </c>
      <c r="D72" s="15">
        <v>1</v>
      </c>
      <c r="E72" s="16" t="s">
        <v>69</v>
      </c>
      <c r="F72" s="68"/>
      <c r="G72" s="92">
        <v>2</v>
      </c>
      <c r="H72" s="93">
        <f t="shared" si="4"/>
        <v>0</v>
      </c>
      <c r="I72" s="96">
        <v>3</v>
      </c>
      <c r="J72" s="97">
        <f t="shared" si="5"/>
        <v>0</v>
      </c>
    </row>
    <row r="73" spans="1:10" ht="19.5" customHeight="1">
      <c r="A73" s="6" t="s">
        <v>82</v>
      </c>
      <c r="B73" s="12" t="s">
        <v>38</v>
      </c>
      <c r="C73" s="17" t="s">
        <v>59</v>
      </c>
      <c r="D73" s="15">
        <v>1</v>
      </c>
      <c r="E73" s="16" t="s">
        <v>69</v>
      </c>
      <c r="F73" s="68"/>
      <c r="G73" s="92">
        <v>3</v>
      </c>
      <c r="H73" s="93">
        <f t="shared" si="4"/>
        <v>0</v>
      </c>
      <c r="I73" s="96">
        <v>6</v>
      </c>
      <c r="J73" s="97">
        <f t="shared" si="5"/>
        <v>0</v>
      </c>
    </row>
    <row r="74" spans="1:10" ht="19.5" customHeight="1">
      <c r="A74" s="6" t="s">
        <v>83</v>
      </c>
      <c r="B74" s="12" t="s">
        <v>39</v>
      </c>
      <c r="C74" s="17" t="s">
        <v>60</v>
      </c>
      <c r="D74" s="15">
        <v>1</v>
      </c>
      <c r="E74" s="16" t="s">
        <v>69</v>
      </c>
      <c r="F74" s="68"/>
      <c r="G74" s="92">
        <v>2</v>
      </c>
      <c r="H74" s="93">
        <f t="shared" si="4"/>
        <v>0</v>
      </c>
      <c r="I74" s="96">
        <v>3</v>
      </c>
      <c r="J74" s="97">
        <f t="shared" si="5"/>
        <v>0</v>
      </c>
    </row>
    <row r="75" spans="1:10" ht="19.5" customHeight="1">
      <c r="A75" s="6" t="s">
        <v>84</v>
      </c>
      <c r="B75" s="12" t="s">
        <v>40</v>
      </c>
      <c r="C75" s="17" t="s">
        <v>61</v>
      </c>
      <c r="D75" s="15">
        <v>1</v>
      </c>
      <c r="E75" s="16" t="s">
        <v>69</v>
      </c>
      <c r="F75" s="68"/>
      <c r="G75" s="92">
        <v>0</v>
      </c>
      <c r="H75" s="93">
        <f t="shared" si="4"/>
        <v>0</v>
      </c>
      <c r="I75" s="96">
        <v>1</v>
      </c>
      <c r="J75" s="97">
        <f t="shared" si="5"/>
        <v>0</v>
      </c>
    </row>
    <row r="76" spans="1:10" ht="19.5" customHeight="1">
      <c r="A76" s="6" t="s">
        <v>85</v>
      </c>
      <c r="B76" s="12" t="s">
        <v>41</v>
      </c>
      <c r="C76" s="17" t="s">
        <v>62</v>
      </c>
      <c r="D76" s="15">
        <v>1</v>
      </c>
      <c r="E76" s="16" t="s">
        <v>21</v>
      </c>
      <c r="F76" s="68"/>
      <c r="G76" s="92">
        <v>3</v>
      </c>
      <c r="H76" s="93">
        <f t="shared" si="4"/>
        <v>0</v>
      </c>
      <c r="I76" s="96">
        <v>6</v>
      </c>
      <c r="J76" s="97">
        <f t="shared" si="5"/>
        <v>0</v>
      </c>
    </row>
    <row r="77" spans="1:10" ht="19.5" customHeight="1">
      <c r="A77" s="6" t="s">
        <v>86</v>
      </c>
      <c r="B77" s="12" t="s">
        <v>42</v>
      </c>
      <c r="C77" s="17" t="s">
        <v>63</v>
      </c>
      <c r="D77" s="15">
        <v>1</v>
      </c>
      <c r="E77" s="16" t="s">
        <v>21</v>
      </c>
      <c r="F77" s="68"/>
      <c r="G77" s="92">
        <v>1</v>
      </c>
      <c r="H77" s="93">
        <f t="shared" si="4"/>
        <v>0</v>
      </c>
      <c r="I77" s="96">
        <v>2</v>
      </c>
      <c r="J77" s="97">
        <f t="shared" si="5"/>
        <v>0</v>
      </c>
    </row>
    <row r="78" spans="1:10" ht="19.5" customHeight="1">
      <c r="A78" s="6" t="s">
        <v>87</v>
      </c>
      <c r="B78" s="12" t="s">
        <v>43</v>
      </c>
      <c r="C78" s="17" t="s">
        <v>63</v>
      </c>
      <c r="D78" s="15">
        <v>1</v>
      </c>
      <c r="E78" s="16" t="s">
        <v>21</v>
      </c>
      <c r="F78" s="68"/>
      <c r="G78" s="92">
        <v>1</v>
      </c>
      <c r="H78" s="93">
        <f t="shared" si="4"/>
        <v>0</v>
      </c>
      <c r="I78" s="96">
        <v>2</v>
      </c>
      <c r="J78" s="97">
        <f t="shared" si="5"/>
        <v>0</v>
      </c>
    </row>
    <row r="79" spans="1:10" ht="19.5" customHeight="1">
      <c r="A79" s="6" t="s">
        <v>88</v>
      </c>
      <c r="B79" s="12" t="s">
        <v>44</v>
      </c>
      <c r="C79" s="17" t="s">
        <v>62</v>
      </c>
      <c r="D79" s="15">
        <v>1</v>
      </c>
      <c r="E79" s="16" t="s">
        <v>69</v>
      </c>
      <c r="F79" s="68"/>
      <c r="G79" s="92">
        <v>3</v>
      </c>
      <c r="H79" s="93">
        <f t="shared" si="4"/>
        <v>0</v>
      </c>
      <c r="I79" s="96">
        <v>6</v>
      </c>
      <c r="J79" s="97">
        <f t="shared" si="5"/>
        <v>0</v>
      </c>
    </row>
    <row r="80" spans="1:10" ht="19.5" customHeight="1">
      <c r="A80" s="6" t="s">
        <v>89</v>
      </c>
      <c r="B80" s="12" t="s">
        <v>45</v>
      </c>
      <c r="C80" s="17" t="s">
        <v>62</v>
      </c>
      <c r="D80" s="15">
        <v>1</v>
      </c>
      <c r="E80" s="16" t="s">
        <v>69</v>
      </c>
      <c r="F80" s="68"/>
      <c r="G80" s="92">
        <v>3</v>
      </c>
      <c r="H80" s="93">
        <f t="shared" si="4"/>
        <v>0</v>
      </c>
      <c r="I80" s="96">
        <v>6</v>
      </c>
      <c r="J80" s="97">
        <f t="shared" si="5"/>
        <v>0</v>
      </c>
    </row>
    <row r="81" spans="1:10" ht="19.5" customHeight="1">
      <c r="A81" s="6" t="s">
        <v>90</v>
      </c>
      <c r="B81" s="12" t="s">
        <v>46</v>
      </c>
      <c r="C81" s="17" t="s">
        <v>59</v>
      </c>
      <c r="D81" s="15">
        <v>1</v>
      </c>
      <c r="E81" s="16" t="s">
        <v>21</v>
      </c>
      <c r="F81" s="68"/>
      <c r="G81" s="92">
        <v>3</v>
      </c>
      <c r="H81" s="93">
        <f t="shared" si="4"/>
        <v>0</v>
      </c>
      <c r="I81" s="96">
        <v>6</v>
      </c>
      <c r="J81" s="97">
        <f t="shared" si="5"/>
        <v>0</v>
      </c>
    </row>
    <row r="82" spans="1:10" ht="19.5" customHeight="1">
      <c r="A82" s="6" t="s">
        <v>91</v>
      </c>
      <c r="B82" s="12" t="s">
        <v>47</v>
      </c>
      <c r="C82" s="17" t="s">
        <v>64</v>
      </c>
      <c r="D82" s="15">
        <v>1</v>
      </c>
      <c r="E82" s="16" t="s">
        <v>69</v>
      </c>
      <c r="F82" s="68"/>
      <c r="G82" s="92">
        <v>0</v>
      </c>
      <c r="H82" s="93">
        <f t="shared" si="4"/>
        <v>0</v>
      </c>
      <c r="I82" s="96">
        <v>1</v>
      </c>
      <c r="J82" s="97">
        <f t="shared" si="5"/>
        <v>0</v>
      </c>
    </row>
    <row r="83" spans="1:10" ht="19.5" customHeight="1">
      <c r="A83" s="6" t="s">
        <v>92</v>
      </c>
      <c r="B83" s="12" t="s">
        <v>48</v>
      </c>
      <c r="C83" s="17" t="s">
        <v>65</v>
      </c>
      <c r="D83" s="15">
        <v>1</v>
      </c>
      <c r="E83" s="16" t="s">
        <v>21</v>
      </c>
      <c r="F83" s="68"/>
      <c r="G83" s="92">
        <v>0</v>
      </c>
      <c r="H83" s="93">
        <f t="shared" si="4"/>
        <v>0</v>
      </c>
      <c r="I83" s="96">
        <v>1</v>
      </c>
      <c r="J83" s="97">
        <f t="shared" si="5"/>
        <v>0</v>
      </c>
    </row>
    <row r="84" spans="1:10" ht="19.5" customHeight="1">
      <c r="A84" s="6" t="s">
        <v>93</v>
      </c>
      <c r="B84" s="12" t="s">
        <v>49</v>
      </c>
      <c r="C84" s="17" t="s">
        <v>65</v>
      </c>
      <c r="D84" s="15">
        <v>1</v>
      </c>
      <c r="E84" s="16" t="s">
        <v>21</v>
      </c>
      <c r="F84" s="68"/>
      <c r="G84" s="92">
        <v>0</v>
      </c>
      <c r="H84" s="93">
        <f t="shared" si="4"/>
        <v>0</v>
      </c>
      <c r="I84" s="96">
        <v>1</v>
      </c>
      <c r="J84" s="97">
        <f t="shared" si="5"/>
        <v>0</v>
      </c>
    </row>
    <row r="85" spans="1:10" ht="19.5" customHeight="1">
      <c r="A85" s="6" t="s">
        <v>94</v>
      </c>
      <c r="B85" s="12" t="s">
        <v>50</v>
      </c>
      <c r="C85" s="17" t="s">
        <v>66</v>
      </c>
      <c r="D85" s="15">
        <v>1</v>
      </c>
      <c r="E85" s="16" t="s">
        <v>69</v>
      </c>
      <c r="F85" s="68"/>
      <c r="G85" s="92">
        <v>6</v>
      </c>
      <c r="H85" s="93">
        <f t="shared" si="4"/>
        <v>0</v>
      </c>
      <c r="I85" s="96">
        <v>12</v>
      </c>
      <c r="J85" s="97">
        <f t="shared" si="5"/>
        <v>0</v>
      </c>
    </row>
    <row r="86" spans="1:10" ht="19.5" customHeight="1">
      <c r="A86" s="6" t="s">
        <v>95</v>
      </c>
      <c r="B86" s="12" t="s">
        <v>51</v>
      </c>
      <c r="C86" s="17" t="s">
        <v>66</v>
      </c>
      <c r="D86" s="15">
        <v>1</v>
      </c>
      <c r="E86" s="16" t="s">
        <v>69</v>
      </c>
      <c r="F86" s="68"/>
      <c r="G86" s="92">
        <v>6</v>
      </c>
      <c r="H86" s="93">
        <f t="shared" si="4"/>
        <v>0</v>
      </c>
      <c r="I86" s="96">
        <v>12</v>
      </c>
      <c r="J86" s="97">
        <f t="shared" si="5"/>
        <v>0</v>
      </c>
    </row>
    <row r="87" spans="1:10" ht="19.5" customHeight="1">
      <c r="A87" s="6" t="s">
        <v>96</v>
      </c>
      <c r="B87" s="12" t="s">
        <v>52</v>
      </c>
      <c r="C87" s="17" t="s">
        <v>67</v>
      </c>
      <c r="D87" s="15">
        <v>1</v>
      </c>
      <c r="E87" s="16" t="s">
        <v>69</v>
      </c>
      <c r="F87" s="68"/>
      <c r="G87" s="92">
        <v>36</v>
      </c>
      <c r="H87" s="93">
        <f t="shared" si="4"/>
        <v>0</v>
      </c>
      <c r="I87" s="96">
        <v>72</v>
      </c>
      <c r="J87" s="97">
        <f t="shared" si="5"/>
        <v>0</v>
      </c>
    </row>
    <row r="88" spans="1:10" ht="19.5" customHeight="1">
      <c r="A88" s="6" t="s">
        <v>97</v>
      </c>
      <c r="B88" s="12" t="s">
        <v>53</v>
      </c>
      <c r="C88" s="17" t="s">
        <v>67</v>
      </c>
      <c r="D88" s="15">
        <v>1</v>
      </c>
      <c r="E88" s="16" t="s">
        <v>69</v>
      </c>
      <c r="F88" s="68"/>
      <c r="G88" s="92">
        <v>36</v>
      </c>
      <c r="H88" s="93">
        <f t="shared" si="4"/>
        <v>0</v>
      </c>
      <c r="I88" s="96">
        <v>72</v>
      </c>
      <c r="J88" s="97">
        <f t="shared" si="5"/>
        <v>0</v>
      </c>
    </row>
    <row r="89" spans="1:10" ht="19.5" customHeight="1">
      <c r="A89" s="6" t="s">
        <v>98</v>
      </c>
      <c r="B89" s="12" t="s">
        <v>54</v>
      </c>
      <c r="C89" s="69"/>
      <c r="D89" s="15">
        <v>1</v>
      </c>
      <c r="E89" s="16" t="s">
        <v>70</v>
      </c>
      <c r="F89" s="68"/>
      <c r="G89" s="92"/>
      <c r="H89" s="93"/>
      <c r="I89" s="96"/>
      <c r="J89" s="97"/>
    </row>
    <row r="90" spans="1:10" ht="19.5" customHeight="1" thickBot="1">
      <c r="A90" s="42" t="s">
        <v>99</v>
      </c>
      <c r="B90" s="71" t="s">
        <v>55</v>
      </c>
      <c r="C90" s="72"/>
      <c r="D90" s="73">
        <v>1</v>
      </c>
      <c r="E90" s="74" t="s">
        <v>71</v>
      </c>
      <c r="F90" s="75"/>
      <c r="G90" s="98"/>
      <c r="H90" s="80"/>
      <c r="I90" s="99"/>
      <c r="J90" s="100"/>
    </row>
    <row r="91" spans="1:10" ht="19.5" customHeight="1" thickBot="1">
      <c r="A91" s="44"/>
      <c r="B91" s="118" t="s">
        <v>107</v>
      </c>
      <c r="C91" s="119"/>
      <c r="D91" s="119"/>
      <c r="E91" s="119"/>
      <c r="F91" s="119"/>
      <c r="G91" s="101"/>
      <c r="H91" s="102">
        <f>SUM(H61:H88)</f>
        <v>0</v>
      </c>
      <c r="I91" s="85"/>
      <c r="J91" s="102">
        <f>SUM(J61:J88)</f>
        <v>0</v>
      </c>
    </row>
    <row r="92" spans="1:10" ht="19.5" customHeight="1">
      <c r="A92" s="45"/>
      <c r="B92" s="116" t="s">
        <v>117</v>
      </c>
      <c r="C92" s="117"/>
      <c r="D92" s="117"/>
      <c r="E92" s="117"/>
      <c r="F92" s="117"/>
      <c r="G92" s="47"/>
      <c r="H92" s="78">
        <f>H91*0.015</f>
        <v>0</v>
      </c>
      <c r="I92" s="67"/>
      <c r="J92" s="78">
        <f>J91*0.015</f>
        <v>0</v>
      </c>
    </row>
    <row r="93" spans="1:10" ht="19.5" customHeight="1" thickBot="1">
      <c r="A93" s="46"/>
      <c r="B93" s="103" t="s">
        <v>108</v>
      </c>
      <c r="C93" s="104"/>
      <c r="D93" s="104"/>
      <c r="E93" s="104"/>
      <c r="F93" s="104"/>
      <c r="G93" s="48"/>
      <c r="H93" s="80">
        <f>H91*0.015</f>
        <v>0</v>
      </c>
      <c r="I93" s="81"/>
      <c r="J93" s="80">
        <f>J91*0.015</f>
        <v>0</v>
      </c>
    </row>
    <row r="94" spans="1:10" ht="19.5" customHeight="1" thickBot="1">
      <c r="A94" s="43"/>
      <c r="B94" s="105" t="s">
        <v>17</v>
      </c>
      <c r="C94" s="106"/>
      <c r="D94" s="106"/>
      <c r="E94" s="106"/>
      <c r="F94" s="106"/>
      <c r="G94" s="83" t="s">
        <v>109</v>
      </c>
      <c r="H94" s="84">
        <f>H91+H92+H93</f>
        <v>0</v>
      </c>
      <c r="I94" s="85" t="s">
        <v>110</v>
      </c>
      <c r="J94" s="84">
        <f>J91+J92+J93</f>
        <v>0</v>
      </c>
    </row>
    <row r="95" spans="1:10" ht="19.5" customHeight="1">
      <c r="A95" s="6"/>
      <c r="B95" s="107" t="s">
        <v>16</v>
      </c>
      <c r="C95" s="108"/>
      <c r="D95" s="108"/>
      <c r="E95" s="108"/>
      <c r="F95" s="108"/>
      <c r="G95" s="86"/>
      <c r="H95" s="87">
        <f>H94*0.22</f>
        <v>0</v>
      </c>
      <c r="I95" s="67"/>
      <c r="J95" s="87">
        <f>J94*0.22</f>
        <v>0</v>
      </c>
    </row>
    <row r="96" spans="1:10" ht="19.5" customHeight="1" thickBot="1">
      <c r="A96" s="7"/>
      <c r="B96" s="109" t="s">
        <v>15</v>
      </c>
      <c r="C96" s="110"/>
      <c r="D96" s="110"/>
      <c r="E96" s="110"/>
      <c r="F96" s="110"/>
      <c r="G96" s="89"/>
      <c r="H96" s="90">
        <f>H94+H95</f>
        <v>0</v>
      </c>
      <c r="I96" s="91"/>
      <c r="J96" s="90">
        <f>J94+J95</f>
        <v>0</v>
      </c>
    </row>
    <row r="98" spans="1:9" s="2" customFormat="1" ht="21.75" customHeight="1">
      <c r="A98" s="8" t="s">
        <v>18</v>
      </c>
    </row>
    <row r="99" spans="1:9" s="2" customFormat="1" ht="6.75" customHeight="1">
      <c r="A99" s="1"/>
    </row>
    <row r="100" spans="1:9" ht="20.25" customHeight="1">
      <c r="A100" s="112" t="s">
        <v>12</v>
      </c>
      <c r="B100" s="112"/>
      <c r="D100" s="112" t="s">
        <v>14</v>
      </c>
      <c r="E100" s="112"/>
      <c r="F100" s="112"/>
      <c r="G100" s="9"/>
      <c r="I100" s="9"/>
    </row>
    <row r="101" spans="1:9" ht="20.25" customHeight="1">
      <c r="A101" s="112" t="s">
        <v>13</v>
      </c>
      <c r="B101" s="112"/>
      <c r="D101" s="113"/>
      <c r="E101" s="113"/>
      <c r="F101" s="113"/>
      <c r="G101" s="9"/>
      <c r="I101" s="9"/>
    </row>
  </sheetData>
  <mergeCells count="31">
    <mergeCell ref="A5:B5"/>
    <mergeCell ref="A6:B6"/>
    <mergeCell ref="D6:F6"/>
    <mergeCell ref="B13:D13"/>
    <mergeCell ref="B15:H15"/>
    <mergeCell ref="A1:B1"/>
    <mergeCell ref="A2:B2"/>
    <mergeCell ref="C2:F2"/>
    <mergeCell ref="A3:B3"/>
    <mergeCell ref="C3:F3"/>
    <mergeCell ref="A101:B101"/>
    <mergeCell ref="D101:F101"/>
    <mergeCell ref="A7:B7"/>
    <mergeCell ref="D7:F7"/>
    <mergeCell ref="B51:F51"/>
    <mergeCell ref="B50:F50"/>
    <mergeCell ref="B49:F49"/>
    <mergeCell ref="A11:J11"/>
    <mergeCell ref="A9:J9"/>
    <mergeCell ref="B54:F54"/>
    <mergeCell ref="B53:F53"/>
    <mergeCell ref="B52:F52"/>
    <mergeCell ref="A100:B100"/>
    <mergeCell ref="D100:F100"/>
    <mergeCell ref="B91:F91"/>
    <mergeCell ref="B92:F92"/>
    <mergeCell ref="B93:F93"/>
    <mergeCell ref="B94:F94"/>
    <mergeCell ref="B95:F95"/>
    <mergeCell ref="B96:F96"/>
    <mergeCell ref="B57:I57"/>
  </mergeCells>
  <printOptions horizontalCentered="1"/>
  <pageMargins left="0.78740157480314965" right="0.39370078740157483" top="1.1811023622047245" bottom="0.78740157480314965" header="0.39370078740157483" footer="0.39370078740157483"/>
  <pageSetup paperSize="9" orientation="landscape" horizontalDpi="300" verticalDpi="300" r:id="rId1"/>
  <headerFooter>
    <oddHeader>&amp;C&amp;"Tahoma,Navadno Ležeče"&amp;8Oddaja javnega naročila storitev:
ZAGOTAVLJANJE OBRATOVANJA ČRPALIŠČA NA JAVNEM LETALIŠČU BOVEC&amp;R&amp;"Tahoma,Krepko"&amp;8OBRAZEC št. 13 -
Specifikacija predračuna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4. del Obr. 13 - Spec.pred.</vt:lpstr>
      <vt:lpstr>'4. del Obr. 13 - Spec.pred.'!Tiskanje_naslovov</vt:lpstr>
    </vt:vector>
  </TitlesOfParts>
  <Manager/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Občina Bovec</dc:title>
  <dc:subject>JN - Zagotavljanje obratovanja črpališča na javnem letališču Bovec</dc:subject>
  <dc:creator>Vesna Paljk</dc:creator>
  <cp:lastModifiedBy>Vesna Paljk</cp:lastModifiedBy>
  <cp:lastPrinted>2021-03-25T13:45:39Z</cp:lastPrinted>
  <dcterms:created xsi:type="dcterms:W3CDTF">2005-07-13T09:17:54Z</dcterms:created>
  <dcterms:modified xsi:type="dcterms:W3CDTF">2021-05-17T09:04:45Z</dcterms:modified>
</cp:coreProperties>
</file>